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25725"/>
</workbook>
</file>

<file path=xl/calcChain.xml><?xml version="1.0" encoding="utf-8"?>
<calcChain xmlns="http://schemas.openxmlformats.org/spreadsheetml/2006/main">
  <c r="D21" i="1"/>
  <c r="D11"/>
  <c r="D7"/>
  <c r="D12" l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<sst xmlns="http://schemas.openxmlformats.org/spreadsheetml/2006/main" count="44" uniqueCount="41">
  <si>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</si>
  <si>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</si>
  <si>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</si>
  <si>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</si>
  <si>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</si>
  <si>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</si>
  <si>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</si>
  <si>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</si>
  <si>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</si>
  <si>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</si>
  <si>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</si>
  <si>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</si>
  <si>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</si>
  <si>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</si>
  <si>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</si>
  <si>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</si>
  <si>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</si>
  <si>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</si>
  <si>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</si>
  <si>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</si>
  <si>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</si>
  <si>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</si>
  <si>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</si>
  <si>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</si>
  <si>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</si>
  <si>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</si>
  <si>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</si>
  <si>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</si>
  <si>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</si>
  <si>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</si>
  <si>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</si>
  <si>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</si>
  <si>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</si>
  <si>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</si>
  <si>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</si>
  <si>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</si>
  <si>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</si>
  <si>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</si>
  <si>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</si>
  <si>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</si>
  <si>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Գյումրու թիվ 4 արհեստագործական պետական ուսումնարան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</si>
</sst>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G29" sqref="G2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158315932</v>
      </c>
      <c r="D6" s="24">
        <f>SUM(D7:D10)</f>
        <v>158315932</v>
      </c>
    </row>
    <row r="7" spans="1:169" ht="18.399999999999999" customHeight="1">
      <c r="A7" s="10"/>
      <c r="B7" s="11" t="s">
        <v>4</v>
      </c>
      <c r="C7" s="26">
        <f t="shared" si="0"/>
        <v>100984300</v>
      </c>
      <c r="D7" s="24">
        <f>102329200-1344900</f>
        <v>100984300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56409132</v>
      </c>
      <c r="D9" s="24">
        <v>56409132</v>
      </c>
    </row>
    <row r="10" spans="1:169" ht="18.399999999999999" customHeight="1">
      <c r="A10" s="10"/>
      <c r="B10" s="11" t="s">
        <v>7</v>
      </c>
      <c r="C10" s="26">
        <f t="shared" si="0"/>
        <v>922500</v>
      </c>
      <c r="D10" s="24">
        <v>922500</v>
      </c>
    </row>
    <row r="11" spans="1:169" ht="53.1" customHeight="1">
      <c r="A11" s="7" t="s">
        <v>8</v>
      </c>
      <c r="B11" s="8" t="s">
        <v>39</v>
      </c>
      <c r="C11" s="26">
        <f t="shared" si="0"/>
        <v>158315932</v>
      </c>
      <c r="D11" s="24">
        <f>159660832-1344900</f>
        <v>158315932</v>
      </c>
    </row>
    <row r="12" spans="1:169" ht="68.099999999999994" customHeight="1">
      <c r="A12" s="7">
        <v>1</v>
      </c>
      <c r="B12" s="12" t="s">
        <v>9</v>
      </c>
      <c r="C12" s="26">
        <f t="shared" si="0"/>
        <v>51</v>
      </c>
      <c r="D12" s="24">
        <f>D15+D14</f>
        <v>51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51</v>
      </c>
      <c r="D14" s="24">
        <v>51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7</v>
      </c>
      <c r="D16" s="24">
        <f>SUM(D18:D20)</f>
        <v>7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139511</v>
      </c>
      <c r="D21" s="24">
        <f>+ROUND(85380900/51/12,0)</f>
        <v>139511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141493</v>
      </c>
      <c r="D22" s="24">
        <v>141493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2643.78</v>
      </c>
      <c r="D24" s="24">
        <f>D25+D26+D27+D28</f>
        <v>2643.78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2643.78</v>
      </c>
      <c r="D26" s="24">
        <v>2643.78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Haykanush</cp:lastModifiedBy>
  <cp:lastPrinted>2023-01-13T08:02:00Z</cp:lastPrinted>
  <dcterms:created xsi:type="dcterms:W3CDTF">2018-07-20T13:50:31Z</dcterms:created>
  <dcterms:modified xsi:type="dcterms:W3CDTF">2024-03-19T14:25:32Z</dcterms:modified>
</cp:coreProperties>
</file>